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C33BC66C-5BC0-4E37-9F8A-8EAFFC401CBD}" xr6:coauthVersionLast="32" xr6:coauthVersionMax="32" xr10:uidLastSave="{00000000-0000-0000-0000-000000000000}"/>
  <bookViews>
    <workbookView xWindow="0" yWindow="0" windowWidth="15024" windowHeight="7464" activeTab="2" xr2:uid="{33EFFC1D-FB6B-42BE-80F8-AEB832A7AA84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list'!$G$2</definedName>
    <definedName name="MJ">'Krycí list'!$G$5</definedName>
    <definedName name="Mont">Rekapitulace!$H$11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Položky!$A$1:$G$24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D21" i="1" l="1"/>
  <c r="D20" i="1"/>
  <c r="D19" i="1"/>
  <c r="D18" i="1"/>
  <c r="D17" i="1"/>
  <c r="D16" i="1"/>
  <c r="D15" i="1"/>
  <c r="BE23" i="3"/>
  <c r="BC23" i="3"/>
  <c r="BB23" i="3"/>
  <c r="BA23" i="3"/>
  <c r="BA24" i="3" s="1"/>
  <c r="E10" i="2" s="1"/>
  <c r="G23" i="3"/>
  <c r="G24" i="3" s="1"/>
  <c r="B10" i="2"/>
  <c r="A10" i="2"/>
  <c r="BE24" i="3"/>
  <c r="I10" i="2" s="1"/>
  <c r="BC24" i="3"/>
  <c r="G10" i="2" s="1"/>
  <c r="BB24" i="3"/>
  <c r="F10" i="2" s="1"/>
  <c r="C24" i="3"/>
  <c r="BE20" i="3"/>
  <c r="BD20" i="3"/>
  <c r="BC20" i="3"/>
  <c r="BA20" i="3"/>
  <c r="BA21" i="3" s="1"/>
  <c r="E9" i="2" s="1"/>
  <c r="G20" i="3"/>
  <c r="G21" i="3" s="1"/>
  <c r="BE19" i="3"/>
  <c r="BD19" i="3"/>
  <c r="BC19" i="3"/>
  <c r="BA19" i="3"/>
  <c r="G19" i="3"/>
  <c r="BB19" i="3" s="1"/>
  <c r="B9" i="2"/>
  <c r="A9" i="2"/>
  <c r="BC21" i="3"/>
  <c r="G9" i="2" s="1"/>
  <c r="C21" i="3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B14" i="3"/>
  <c r="BA14" i="3"/>
  <c r="G14" i="3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E17" i="3" s="1"/>
  <c r="I8" i="2" s="1"/>
  <c r="BD11" i="3"/>
  <c r="BD17" i="3" s="1"/>
  <c r="H8" i="2" s="1"/>
  <c r="BC11" i="3"/>
  <c r="BA11" i="3"/>
  <c r="G11" i="3"/>
  <c r="G17" i="3" s="1"/>
  <c r="B8" i="2"/>
  <c r="A8" i="2"/>
  <c r="BA17" i="3"/>
  <c r="E8" i="2" s="1"/>
  <c r="C17" i="3"/>
  <c r="BE8" i="3"/>
  <c r="BE9" i="3" s="1"/>
  <c r="I7" i="2" s="1"/>
  <c r="BD8" i="3"/>
  <c r="BD9" i="3" s="1"/>
  <c r="H7" i="2" s="1"/>
  <c r="BC8" i="3"/>
  <c r="BC9" i="3" s="1"/>
  <c r="G7" i="2" s="1"/>
  <c r="BA8" i="3"/>
  <c r="BA9" i="3" s="1"/>
  <c r="E7" i="2" s="1"/>
  <c r="G8" i="3"/>
  <c r="G9" i="3" s="1"/>
  <c r="B7" i="2"/>
  <c r="A7" i="2"/>
  <c r="C9" i="3"/>
  <c r="E4" i="3"/>
  <c r="C4" i="3"/>
  <c r="F3" i="3"/>
  <c r="C3" i="3"/>
  <c r="C2" i="2"/>
  <c r="C1" i="2"/>
  <c r="C33" i="1"/>
  <c r="F33" i="1" s="1"/>
  <c r="C31" i="1"/>
  <c r="C9" i="1"/>
  <c r="G7" i="1"/>
  <c r="C2" i="1"/>
  <c r="BD21" i="3" l="1"/>
  <c r="H9" i="2" s="1"/>
  <c r="BE21" i="3"/>
  <c r="I9" i="2" s="1"/>
  <c r="I11" i="2" s="1"/>
  <c r="C21" i="1" s="1"/>
  <c r="BC17" i="3"/>
  <c r="G8" i="2" s="1"/>
  <c r="G11" i="2" s="1"/>
  <c r="C18" i="1" s="1"/>
  <c r="E11" i="2"/>
  <c r="BD23" i="3"/>
  <c r="BD24" i="3" s="1"/>
  <c r="H10" i="2" s="1"/>
  <c r="H11" i="2" s="1"/>
  <c r="C17" i="1" s="1"/>
  <c r="BB8" i="3"/>
  <c r="BB9" i="3" s="1"/>
  <c r="F7" i="2" s="1"/>
  <c r="BB11" i="3"/>
  <c r="BB17" i="3" s="1"/>
  <c r="F8" i="2" s="1"/>
  <c r="BB20" i="3"/>
  <c r="BB21" i="3" s="1"/>
  <c r="F9" i="2" s="1"/>
  <c r="C15" i="1" l="1"/>
  <c r="F11" i="2"/>
  <c r="C16" i="1" s="1"/>
  <c r="G20" i="2" l="1"/>
  <c r="I20" i="2" s="1"/>
  <c r="G19" i="1" s="1"/>
  <c r="C19" i="1"/>
  <c r="C22" i="1" s="1"/>
  <c r="G16" i="2"/>
  <c r="I16" i="2" s="1"/>
  <c r="G15" i="1" s="1"/>
  <c r="G19" i="2"/>
  <c r="I19" i="2" s="1"/>
  <c r="G18" i="1" s="1"/>
  <c r="G17" i="2"/>
  <c r="I17" i="2" s="1"/>
  <c r="G16" i="1" s="1"/>
  <c r="G21" i="2"/>
  <c r="I21" i="2" s="1"/>
  <c r="G20" i="1" s="1"/>
  <c r="G18" i="2"/>
  <c r="I18" i="2" s="1"/>
  <c r="G17" i="1" s="1"/>
  <c r="G22" i="2"/>
  <c r="I22" i="2" s="1"/>
  <c r="G21" i="1" s="1"/>
  <c r="H23" i="2" l="1"/>
  <c r="G23" i="1" l="1"/>
  <c r="G22" i="1" s="1"/>
  <c r="C23" i="1"/>
  <c r="F30" i="1" s="1"/>
  <c r="F31" i="1" s="1"/>
  <c r="F34" i="1" s="1"/>
</calcChain>
</file>

<file path=xl/sharedStrings.xml><?xml version="1.0" encoding="utf-8"?>
<sst xmlns="http://schemas.openxmlformats.org/spreadsheetml/2006/main" count="155" uniqueCount="120">
  <si>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</si>
  <si>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</si>
  <si>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</si>
  <si>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</si>
  <si>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</si>
  <si>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</si>
  <si>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</si>
  <si>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</si>
  <si>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</si>
  <si>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</si>
  <si>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</si>
  <si>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</si>
  <si>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</si>
  <si>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</si>
  <si>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</si>
  <si>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</si>
  <si>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</si>
  <si>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</si>
  <si>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</si>
  <si>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</si>
  <si>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</si>
  <si>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</si>
  <si>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</si>
  <si>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</si>
  <si>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</si>
  <si>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</si>
  <si>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</si>
  <si>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</si>
  <si>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</si>
  <si>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</si>
  <si>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</si>
  <si>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</si>
  <si>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</si>
  <si>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</si>
  <si>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</si>
  <si>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</si>
  <si>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</si>
  <si>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</si>
  <si>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</si>
  <si>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</si>
  <si>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</si>
  <si>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</si>
  <si>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</si>
  <si>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</si>
  <si>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</si>
  <si>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</si>
  <si>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</si>
  <si>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</si>
  <si>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</si>
  <si>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</si>
  <si>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</si>
  <si>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</si>
  <si>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</si>
  <si>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</si>
  <si>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</si>
  <si>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</si>
  <si>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</si>
  <si>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</si>
  <si>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</si>
  <si>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</si>
  <si>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</si>
  <si>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</si>
  <si>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</si>
  <si>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</si>
  <si>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</si>
  <si>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</si>
  <si>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</si>
  <si>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</si>
  <si>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</si>
  <si>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</si>
  <si>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</si>
  <si>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</si>
  <si>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</si>
  <si>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</si>
  <si>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</si>
  <si>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</si>
  <si>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</si>
  <si>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</si>
  <si>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</si>
  <si>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08</t>
  </si>
  <si>
    <t>735</t>
  </si>
  <si>
    <t>Otopná tělesa</t>
  </si>
  <si>
    <t>735111810R00</t>
  </si>
  <si>
    <t>kus</t>
  </si>
  <si>
    <t>725</t>
  </si>
  <si>
    <t>Zařizovací předměty</t>
  </si>
  <si>
    <t>725-01</t>
  </si>
  <si>
    <t xml:space="preserve">D+M Dávkovač mýdla </t>
  </si>
  <si>
    <t>725-02</t>
  </si>
  <si>
    <t xml:space="preserve">D+M zásobník papírových ručníků </t>
  </si>
  <si>
    <t>725-03</t>
  </si>
  <si>
    <t xml:space="preserve">D+M Držák toaletního papíru </t>
  </si>
  <si>
    <t>725-04</t>
  </si>
  <si>
    <t xml:space="preserve">D+M Toaletní štětka </t>
  </si>
  <si>
    <t>725-05</t>
  </si>
  <si>
    <t>D+M odpadkový koš na hygienické potřeby plast</t>
  </si>
  <si>
    <t>725-06</t>
  </si>
  <si>
    <t xml:space="preserve">D+M zrcadel </t>
  </si>
  <si>
    <t>kpl</t>
  </si>
  <si>
    <t>720</t>
  </si>
  <si>
    <t>Zdravotechnická instalace</t>
  </si>
  <si>
    <t>720-01</t>
  </si>
  <si>
    <t xml:space="preserve">D+M napojení WC na stoupačku </t>
  </si>
  <si>
    <t>720-02</t>
  </si>
  <si>
    <t xml:space="preserve">D+M napojení vvodoinstalace k WC </t>
  </si>
  <si>
    <t>M21</t>
  </si>
  <si>
    <t>Elektromontáže</t>
  </si>
  <si>
    <t>M21-01</t>
  </si>
  <si>
    <t>Demontáž stávajících konc. prvků elektroinstalací a zpětná montáž tj.světla,zásuvky,vypínače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</si>
  <si>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</si>
  <si>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</si>
  <si>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</si>
  <si>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</si>
  <si>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</si>
  <si>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</si>
  <si>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</si>
  <si>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</si>
  <si>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:13.4.2018</t>
  </si>
  <si>
    <t xml:space="preserve">Demontáž a zpětná montáž těles otopných </t>
  </si>
  <si>
    <t>Doprovodné práce a doplňky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</si>
</sst>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3" fillId="0" borderId="51" xfId="1" applyNumberFormat="1" applyFont="1" applyBorder="1" applyAlignment="1">
      <alignment horizontal="left"/>
    </xf>
  </cellXfs>
  <cellStyles count="2">
    <cellStyle name="Normální" xfId="0" builtinId="0"/>
    <cellStyle name="normální_POL.XLS" xfId="1" xr:uid="{F76F7FED-67FF-46BE-BE39-7C4894801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31E2-C473-4EAF-AF60-B790247D4807}">
  <sheetPr codeName="List21"/>
  <dimension ref="A1:BE55"/>
  <sheetViews>
    <sheetView workbookViewId="0">
      <selection activeCell="D4" sqref="D4"/>
    </sheetView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08</v>
      </c>
      <c r="D2" s="5" t="s">
        <v>119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199"/>
      <c r="D8" s="199"/>
      <c r="E8" s="200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199">
        <f>Projektant</f>
        <v>0</v>
      </c>
      <c r="D9" s="199"/>
      <c r="E9" s="200"/>
      <c r="F9" s="13"/>
      <c r="G9" s="34"/>
      <c r="H9" s="35"/>
    </row>
    <row r="10" spans="1:57" x14ac:dyDescent="0.25">
      <c r="A10" s="29" t="s">
        <v>15</v>
      </c>
      <c r="B10" s="13"/>
      <c r="C10" s="199"/>
      <c r="D10" s="199"/>
      <c r="E10" s="199"/>
      <c r="F10" s="36"/>
      <c r="G10" s="37"/>
      <c r="H10" s="38"/>
    </row>
    <row r="11" spans="1:57" ht="13.5" customHeight="1" x14ac:dyDescent="0.25">
      <c r="A11" s="29" t="s">
        <v>16</v>
      </c>
      <c r="B11" s="13"/>
      <c r="C11" s="199"/>
      <c r="D11" s="199"/>
      <c r="E11" s="199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1"/>
      <c r="D12" s="201"/>
      <c r="E12" s="201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Rekapitulace!A16</f>
        <v>Ztížené výrobní podmínky</v>
      </c>
      <c r="E15" s="58"/>
      <c r="F15" s="59"/>
      <c r="G15" s="56">
        <f>Rekapitulace!I16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Rekapitulace!A17</f>
        <v>Oborová přirážka</v>
      </c>
      <c r="E16" s="60"/>
      <c r="F16" s="61"/>
      <c r="G16" s="56">
        <f>Rekapitulace!I17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Rekapitulace!A18</f>
        <v>Přesun stavebních kapacit</v>
      </c>
      <c r="E17" s="60"/>
      <c r="F17" s="61"/>
      <c r="G17" s="56">
        <f>Rekapitulace!I18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Rekapitulace!A19</f>
        <v>Mimostaveništní doprava</v>
      </c>
      <c r="E18" s="60"/>
      <c r="F18" s="61"/>
      <c r="G18" s="56">
        <f>Rekapitulace!I19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Rekapitulace!A20</f>
        <v>Zařízení staveniště</v>
      </c>
      <c r="E19" s="60"/>
      <c r="F19" s="61"/>
      <c r="G19" s="56">
        <f>Rekapitulace!I20</f>
        <v>0</v>
      </c>
    </row>
    <row r="20" spans="1:7" ht="15.9" customHeight="1" x14ac:dyDescent="0.25">
      <c r="A20" s="64"/>
      <c r="B20" s="55"/>
      <c r="C20" s="56"/>
      <c r="D20" s="9" t="str">
        <f>Rekapitulace!A21</f>
        <v>Provoz investora</v>
      </c>
      <c r="E20" s="60"/>
      <c r="F20" s="61"/>
      <c r="G20" s="56">
        <f>Rekapitulace!I21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Rekapitulace!A22</f>
        <v>Kompletační činnost (IČD)</v>
      </c>
      <c r="E21" s="60"/>
      <c r="F21" s="61"/>
      <c r="G21" s="56">
        <f>Rekapitulace!I22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2" t="s">
        <v>34</v>
      </c>
      <c r="B23" s="203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116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117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04">
        <f>C23-F32</f>
        <v>0</v>
      </c>
      <c r="G30" s="205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04">
        <f>ROUND(PRODUCT(F30,C31/100),0)</f>
        <v>0</v>
      </c>
      <c r="G31" s="205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04">
        <v>0</v>
      </c>
      <c r="G32" s="205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04">
        <f>ROUND(PRODUCT(F32,C33/100),0)</f>
        <v>0</v>
      </c>
      <c r="G33" s="205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06">
        <f>ROUND(SUM(F30:F33),0)</f>
        <v>0</v>
      </c>
      <c r="G34" s="207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198"/>
      <c r="C37" s="198"/>
      <c r="D37" s="198"/>
      <c r="E37" s="198"/>
      <c r="F37" s="198"/>
      <c r="G37" s="198"/>
      <c r="H37" t="s">
        <v>6</v>
      </c>
    </row>
    <row r="38" spans="1:8" ht="12.75" customHeight="1" x14ac:dyDescent="0.25">
      <c r="A38" s="96"/>
      <c r="B38" s="198"/>
      <c r="C38" s="198"/>
      <c r="D38" s="198"/>
      <c r="E38" s="198"/>
      <c r="F38" s="198"/>
      <c r="G38" s="198"/>
      <c r="H38" t="s">
        <v>6</v>
      </c>
    </row>
    <row r="39" spans="1:8" x14ac:dyDescent="0.25">
      <c r="A39" s="96"/>
      <c r="B39" s="198"/>
      <c r="C39" s="198"/>
      <c r="D39" s="198"/>
      <c r="E39" s="198"/>
      <c r="F39" s="198"/>
      <c r="G39" s="198"/>
      <c r="H39" t="s">
        <v>6</v>
      </c>
    </row>
    <row r="40" spans="1:8" x14ac:dyDescent="0.25">
      <c r="A40" s="96"/>
      <c r="B40" s="198"/>
      <c r="C40" s="198"/>
      <c r="D40" s="198"/>
      <c r="E40" s="198"/>
      <c r="F40" s="198"/>
      <c r="G40" s="198"/>
      <c r="H40" t="s">
        <v>6</v>
      </c>
    </row>
    <row r="41" spans="1:8" x14ac:dyDescent="0.25">
      <c r="A41" s="96"/>
      <c r="B41" s="198"/>
      <c r="C41" s="198"/>
      <c r="D41" s="198"/>
      <c r="E41" s="198"/>
      <c r="F41" s="198"/>
      <c r="G41" s="198"/>
      <c r="H41" t="s">
        <v>6</v>
      </c>
    </row>
    <row r="42" spans="1:8" x14ac:dyDescent="0.25">
      <c r="A42" s="96"/>
      <c r="B42" s="198"/>
      <c r="C42" s="198"/>
      <c r="D42" s="198"/>
      <c r="E42" s="198"/>
      <c r="F42" s="198"/>
      <c r="G42" s="198"/>
      <c r="H42" t="s">
        <v>6</v>
      </c>
    </row>
    <row r="43" spans="1:8" x14ac:dyDescent="0.25">
      <c r="A43" s="96"/>
      <c r="B43" s="198"/>
      <c r="C43" s="198"/>
      <c r="D43" s="198"/>
      <c r="E43" s="198"/>
      <c r="F43" s="198"/>
      <c r="G43" s="198"/>
      <c r="H43" t="s">
        <v>6</v>
      </c>
    </row>
    <row r="44" spans="1:8" x14ac:dyDescent="0.25">
      <c r="A44" s="96"/>
      <c r="B44" s="198"/>
      <c r="C44" s="198"/>
      <c r="D44" s="198"/>
      <c r="E44" s="198"/>
      <c r="F44" s="198"/>
      <c r="G44" s="198"/>
      <c r="H44" t="s">
        <v>6</v>
      </c>
    </row>
    <row r="45" spans="1:8" ht="0.75" customHeight="1" x14ac:dyDescent="0.25">
      <c r="A45" s="96"/>
      <c r="B45" s="198"/>
      <c r="C45" s="198"/>
      <c r="D45" s="198"/>
      <c r="E45" s="198"/>
      <c r="F45" s="198"/>
      <c r="G45" s="198"/>
      <c r="H45" t="s">
        <v>6</v>
      </c>
    </row>
    <row r="46" spans="1:8" x14ac:dyDescent="0.25">
      <c r="B46" s="208"/>
      <c r="C46" s="208"/>
      <c r="D46" s="208"/>
      <c r="E46" s="208"/>
      <c r="F46" s="208"/>
      <c r="G46" s="208"/>
    </row>
    <row r="47" spans="1:8" x14ac:dyDescent="0.25">
      <c r="B47" s="208"/>
      <c r="C47" s="208"/>
      <c r="D47" s="208"/>
      <c r="E47" s="208"/>
      <c r="F47" s="208"/>
      <c r="G47" s="208"/>
    </row>
    <row r="48" spans="1:8" x14ac:dyDescent="0.25">
      <c r="B48" s="208"/>
      <c r="C48" s="208"/>
      <c r="D48" s="208"/>
      <c r="E48" s="208"/>
      <c r="F48" s="208"/>
      <c r="G48" s="208"/>
    </row>
    <row r="49" spans="2:7" x14ac:dyDescent="0.25">
      <c r="B49" s="208"/>
      <c r="C49" s="208"/>
      <c r="D49" s="208"/>
      <c r="E49" s="208"/>
      <c r="F49" s="208"/>
      <c r="G49" s="208"/>
    </row>
    <row r="50" spans="2:7" x14ac:dyDescent="0.25">
      <c r="B50" s="208"/>
      <c r="C50" s="208"/>
      <c r="D50" s="208"/>
      <c r="E50" s="208"/>
      <c r="F50" s="208"/>
      <c r="G50" s="208"/>
    </row>
    <row r="51" spans="2:7" x14ac:dyDescent="0.25">
      <c r="B51" s="208"/>
      <c r="C51" s="208"/>
      <c r="D51" s="208"/>
      <c r="E51" s="208"/>
      <c r="F51" s="208"/>
      <c r="G51" s="208"/>
    </row>
    <row r="52" spans="2:7" x14ac:dyDescent="0.25">
      <c r="B52" s="208"/>
      <c r="C52" s="208"/>
      <c r="D52" s="208"/>
      <c r="E52" s="208"/>
      <c r="F52" s="208"/>
      <c r="G52" s="208"/>
    </row>
    <row r="53" spans="2:7" x14ac:dyDescent="0.25">
      <c r="B53" s="208"/>
      <c r="C53" s="208"/>
      <c r="D53" s="208"/>
      <c r="E53" s="208"/>
      <c r="F53" s="208"/>
      <c r="G53" s="208"/>
    </row>
    <row r="54" spans="2:7" x14ac:dyDescent="0.25">
      <c r="B54" s="208"/>
      <c r="C54" s="208"/>
      <c r="D54" s="208"/>
      <c r="E54" s="208"/>
      <c r="F54" s="208"/>
      <c r="G54" s="208"/>
    </row>
    <row r="55" spans="2:7" x14ac:dyDescent="0.25">
      <c r="B55" s="208"/>
      <c r="C55" s="208"/>
      <c r="D55" s="208"/>
      <c r="E55" s="208"/>
      <c r="F55" s="208"/>
      <c r="G55" s="208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7F2A-F8DA-44B3-BBFC-31C158989547}">
  <sheetPr codeName="List31"/>
  <dimension ref="A1:IV74"/>
  <sheetViews>
    <sheetView workbookViewId="0">
      <selection activeCell="G3" sqref="G3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256" ht="13.8" thickTop="1" x14ac:dyDescent="0.25">
      <c r="A1" s="209" t="s">
        <v>49</v>
      </c>
      <c r="B1" s="210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256" ht="13.8" thickBot="1" x14ac:dyDescent="0.3">
      <c r="A2" s="211" t="s">
        <v>51</v>
      </c>
      <c r="B2" s="212"/>
      <c r="C2" s="103" t="str">
        <f>CONCATENATE(cisloobjektu," ",nazevobjektu)</f>
        <v>01 Gymnázium</v>
      </c>
      <c r="D2" s="104"/>
      <c r="E2" s="105"/>
      <c r="F2" s="104"/>
      <c r="G2" s="222" t="str">
        <f>'Krycí list'!D2</f>
        <v>Doprovodné práce a doplňky</v>
      </c>
      <c r="H2" s="213"/>
      <c r="I2" s="214"/>
    </row>
    <row r="3" spans="1:256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256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256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256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256" s="35" customFormat="1" x14ac:dyDescent="0.25">
      <c r="A7" s="194" t="str">
        <f>Položky!B7</f>
        <v>735</v>
      </c>
      <c r="B7" s="115" t="str">
        <f>Položky!C7</f>
        <v>Otopná tělesa</v>
      </c>
      <c r="C7" s="66"/>
      <c r="D7" s="116"/>
      <c r="E7" s="195">
        <f>Položky!BA9</f>
        <v>0</v>
      </c>
      <c r="F7" s="196">
        <f>Položky!BB9</f>
        <v>0</v>
      </c>
      <c r="G7" s="196">
        <f>Položky!BC9</f>
        <v>0</v>
      </c>
      <c r="H7" s="196">
        <f>Položky!BD9</f>
        <v>0</v>
      </c>
      <c r="I7" s="197">
        <f>Položky!BE9</f>
        <v>0</v>
      </c>
    </row>
    <row r="8" spans="1:256" s="35" customFormat="1" x14ac:dyDescent="0.25">
      <c r="A8" s="194" t="str">
        <f>Položky!B10</f>
        <v>725</v>
      </c>
      <c r="B8" s="115" t="str">
        <f>Položky!C10</f>
        <v>Zařizovací předměty</v>
      </c>
      <c r="C8" s="66"/>
      <c r="D8" s="116"/>
      <c r="E8" s="195">
        <f>Položky!BA17</f>
        <v>0</v>
      </c>
      <c r="F8" s="196">
        <f>Položky!BB17</f>
        <v>0</v>
      </c>
      <c r="G8" s="196">
        <f>Položky!BC17</f>
        <v>0</v>
      </c>
      <c r="H8" s="196">
        <f>Položky!BD17</f>
        <v>0</v>
      </c>
      <c r="I8" s="197">
        <f>Položky!BE17</f>
        <v>0</v>
      </c>
    </row>
    <row r="9" spans="1:256" s="35" customFormat="1" x14ac:dyDescent="0.25">
      <c r="A9" s="194" t="str">
        <f>Položky!B18</f>
        <v>720</v>
      </c>
      <c r="B9" s="115" t="str">
        <f>Položky!C18</f>
        <v>Zdravotechnická instalace</v>
      </c>
      <c r="C9" s="66"/>
      <c r="D9" s="116"/>
      <c r="E9" s="195">
        <f>Položky!BA21</f>
        <v>0</v>
      </c>
      <c r="F9" s="196">
        <f>Položky!BB21</f>
        <v>0</v>
      </c>
      <c r="G9" s="196">
        <f>Položky!BC21</f>
        <v>0</v>
      </c>
      <c r="H9" s="196">
        <f>Položky!BD21</f>
        <v>0</v>
      </c>
      <c r="I9" s="197">
        <f>Položky!BE21</f>
        <v>0</v>
      </c>
    </row>
    <row r="10" spans="1:256" s="35" customFormat="1" ht="13.8" thickBot="1" x14ac:dyDescent="0.3">
      <c r="A10" s="194" t="str">
        <f>Položky!B22</f>
        <v>M21</v>
      </c>
      <c r="B10" s="115" t="str">
        <f>Položky!C22</f>
        <v>Elektromontáže</v>
      </c>
      <c r="C10" s="66"/>
      <c r="D10" s="116"/>
      <c r="E10" s="195">
        <f>Položky!BA24</f>
        <v>0</v>
      </c>
      <c r="F10" s="196">
        <f>Položky!BB24</f>
        <v>0</v>
      </c>
      <c r="G10" s="196">
        <f>Položky!BC24</f>
        <v>0</v>
      </c>
      <c r="H10" s="196">
        <f>Položky!BD24</f>
        <v>0</v>
      </c>
      <c r="I10" s="197">
        <f>Položky!BE24</f>
        <v>0</v>
      </c>
    </row>
    <row r="11" spans="1:256" ht="13.8" thickBot="1" x14ac:dyDescent="0.3">
      <c r="A11" s="117"/>
      <c r="B11" s="118" t="s">
        <v>58</v>
      </c>
      <c r="C11" s="118"/>
      <c r="D11" s="119"/>
      <c r="E11" s="120">
        <f>SUM(E7:E10)</f>
        <v>0</v>
      </c>
      <c r="F11" s="121">
        <f>SUM(F7:F10)</f>
        <v>0</v>
      </c>
      <c r="G11" s="121">
        <f>SUM(G7:G10)</f>
        <v>0</v>
      </c>
      <c r="H11" s="121">
        <f>SUM(H7:H10)</f>
        <v>0</v>
      </c>
      <c r="I11" s="122">
        <f>SUM(I7:I10)</f>
        <v>0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3"/>
      <c r="EX11" s="123"/>
      <c r="EY11" s="123"/>
      <c r="EZ11" s="123"/>
      <c r="FA11" s="123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  <c r="IQ11" s="123"/>
      <c r="IR11" s="123"/>
      <c r="IS11" s="123"/>
      <c r="IT11" s="123"/>
      <c r="IU11" s="123"/>
      <c r="IV11" s="123"/>
    </row>
    <row r="12" spans="1:256" x14ac:dyDescent="0.25">
      <c r="A12" s="66"/>
      <c r="B12" s="66"/>
      <c r="C12" s="66"/>
      <c r="D12" s="66"/>
      <c r="E12" s="66"/>
      <c r="F12" s="66"/>
      <c r="G12" s="66"/>
      <c r="H12" s="66"/>
      <c r="I12" s="66"/>
    </row>
    <row r="13" spans="1:256" ht="17.399999999999999" x14ac:dyDescent="0.3">
      <c r="A13" s="107" t="s">
        <v>59</v>
      </c>
      <c r="B13" s="107"/>
      <c r="C13" s="107"/>
      <c r="D13" s="107"/>
      <c r="E13" s="107"/>
      <c r="F13" s="107"/>
      <c r="G13" s="124"/>
      <c r="H13" s="107"/>
      <c r="I13" s="107"/>
      <c r="BA13" s="41"/>
      <c r="BB13" s="41"/>
      <c r="BC13" s="41"/>
      <c r="BD13" s="41"/>
      <c r="BE13" s="41"/>
    </row>
    <row r="14" spans="1:256" ht="13.8" thickBot="1" x14ac:dyDescent="0.3">
      <c r="A14" s="77"/>
      <c r="B14" s="77"/>
      <c r="C14" s="77"/>
      <c r="D14" s="77"/>
      <c r="E14" s="77"/>
      <c r="F14" s="77"/>
      <c r="G14" s="77"/>
      <c r="H14" s="77"/>
      <c r="I14" s="77"/>
    </row>
    <row r="15" spans="1:256" x14ac:dyDescent="0.25">
      <c r="A15" s="71" t="s">
        <v>60</v>
      </c>
      <c r="B15" s="72"/>
      <c r="C15" s="72"/>
      <c r="D15" s="125"/>
      <c r="E15" s="126" t="s">
        <v>61</v>
      </c>
      <c r="F15" s="127" t="s">
        <v>62</v>
      </c>
      <c r="G15" s="128" t="s">
        <v>63</v>
      </c>
      <c r="H15" s="129"/>
      <c r="I15" s="130" t="s">
        <v>61</v>
      </c>
    </row>
    <row r="16" spans="1:256" x14ac:dyDescent="0.25">
      <c r="A16" s="64" t="s">
        <v>109</v>
      </c>
      <c r="B16" s="55"/>
      <c r="C16" s="55"/>
      <c r="D16" s="131"/>
      <c r="E16" s="132">
        <v>0</v>
      </c>
      <c r="F16" s="133">
        <v>0</v>
      </c>
      <c r="G16" s="134">
        <f t="shared" ref="G16:G22" si="0">CHOOSE(BA16+1,HSV+PSV,HSV+PSV+Mont,HSV+PSV+Dodavka+Mont,HSV,PSV,Mont,Dodavka,Mont+Dodavka,0)</f>
        <v>0</v>
      </c>
      <c r="H16" s="135"/>
      <c r="I16" s="136">
        <f t="shared" ref="I16:I22" si="1">E16+F16*G16/100</f>
        <v>0</v>
      </c>
      <c r="BA16">
        <v>0</v>
      </c>
    </row>
    <row r="17" spans="1:53" x14ac:dyDescent="0.25">
      <c r="A17" s="64" t="s">
        <v>110</v>
      </c>
      <c r="B17" s="55"/>
      <c r="C17" s="55"/>
      <c r="D17" s="131"/>
      <c r="E17" s="132">
        <v>0</v>
      </c>
      <c r="F17" s="133">
        <v>0</v>
      </c>
      <c r="G17" s="134">
        <f t="shared" si="0"/>
        <v>0</v>
      </c>
      <c r="H17" s="135"/>
      <c r="I17" s="136">
        <f t="shared" si="1"/>
        <v>0</v>
      </c>
      <c r="BA17">
        <v>0</v>
      </c>
    </row>
    <row r="18" spans="1:53" x14ac:dyDescent="0.25">
      <c r="A18" s="64" t="s">
        <v>111</v>
      </c>
      <c r="B18" s="55"/>
      <c r="C18" s="55"/>
      <c r="D18" s="131"/>
      <c r="E18" s="132">
        <v>0</v>
      </c>
      <c r="F18" s="133">
        <v>0</v>
      </c>
      <c r="G18" s="134">
        <f t="shared" si="0"/>
        <v>0</v>
      </c>
      <c r="H18" s="135"/>
      <c r="I18" s="136">
        <f>E18+F18*G18/100</f>
        <v>0</v>
      </c>
      <c r="BA18">
        <v>0</v>
      </c>
    </row>
    <row r="19" spans="1:53" x14ac:dyDescent="0.25">
      <c r="A19" s="64" t="s">
        <v>112</v>
      </c>
      <c r="B19" s="55"/>
      <c r="C19" s="55"/>
      <c r="D19" s="131"/>
      <c r="E19" s="132">
        <v>0</v>
      </c>
      <c r="F19" s="133">
        <v>0</v>
      </c>
      <c r="G19" s="134">
        <f t="shared" si="0"/>
        <v>0</v>
      </c>
      <c r="H19" s="135"/>
      <c r="I19" s="136">
        <f t="shared" si="1"/>
        <v>0</v>
      </c>
      <c r="BA19">
        <v>0</v>
      </c>
    </row>
    <row r="20" spans="1:53" x14ac:dyDescent="0.25">
      <c r="A20" s="64" t="s">
        <v>113</v>
      </c>
      <c r="B20" s="55"/>
      <c r="C20" s="55"/>
      <c r="D20" s="131"/>
      <c r="E20" s="132">
        <v>0</v>
      </c>
      <c r="F20" s="133">
        <v>0</v>
      </c>
      <c r="G20" s="134">
        <f t="shared" si="0"/>
        <v>0</v>
      </c>
      <c r="H20" s="135"/>
      <c r="I20" s="136">
        <f t="shared" si="1"/>
        <v>0</v>
      </c>
      <c r="BA20">
        <v>1</v>
      </c>
    </row>
    <row r="21" spans="1:53" x14ac:dyDescent="0.25">
      <c r="A21" s="64" t="s">
        <v>114</v>
      </c>
      <c r="B21" s="55"/>
      <c r="C21" s="55"/>
      <c r="D21" s="131"/>
      <c r="E21" s="132">
        <v>0</v>
      </c>
      <c r="F21" s="133">
        <v>0</v>
      </c>
      <c r="G21" s="134">
        <f t="shared" si="0"/>
        <v>0</v>
      </c>
      <c r="H21" s="135"/>
      <c r="I21" s="136">
        <f t="shared" si="1"/>
        <v>0</v>
      </c>
      <c r="BA21">
        <v>1</v>
      </c>
    </row>
    <row r="22" spans="1:53" x14ac:dyDescent="0.25">
      <c r="A22" s="64" t="s">
        <v>115</v>
      </c>
      <c r="B22" s="55"/>
      <c r="C22" s="55"/>
      <c r="D22" s="131"/>
      <c r="E22" s="132">
        <v>0</v>
      </c>
      <c r="F22" s="133">
        <v>0</v>
      </c>
      <c r="G22" s="134">
        <f t="shared" si="0"/>
        <v>0</v>
      </c>
      <c r="H22" s="135"/>
      <c r="I22" s="136">
        <f t="shared" si="1"/>
        <v>0</v>
      </c>
      <c r="BA22">
        <v>2</v>
      </c>
    </row>
    <row r="23" spans="1:53" ht="13.8" thickBot="1" x14ac:dyDescent="0.3">
      <c r="A23" s="137"/>
      <c r="B23" s="138" t="s">
        <v>64</v>
      </c>
      <c r="C23" s="139"/>
      <c r="D23" s="140"/>
      <c r="E23" s="141"/>
      <c r="F23" s="142"/>
      <c r="G23" s="142"/>
      <c r="H23" s="215">
        <f>SUM(I16:I22)</f>
        <v>0</v>
      </c>
      <c r="I23" s="216"/>
    </row>
    <row r="25" spans="1:53" x14ac:dyDescent="0.25">
      <c r="B25" s="123"/>
      <c r="F25" s="143"/>
      <c r="G25" s="144"/>
      <c r="H25" s="144"/>
      <c r="I25" s="145"/>
    </row>
    <row r="26" spans="1:53" x14ac:dyDescent="0.25">
      <c r="F26" s="143"/>
      <c r="G26" s="144"/>
      <c r="H26" s="144"/>
      <c r="I26" s="145"/>
    </row>
    <row r="27" spans="1:53" x14ac:dyDescent="0.25">
      <c r="F27" s="143"/>
      <c r="G27" s="144"/>
      <c r="H27" s="144"/>
      <c r="I27" s="145"/>
    </row>
    <row r="28" spans="1:53" x14ac:dyDescent="0.25">
      <c r="F28" s="143"/>
      <c r="G28" s="144"/>
      <c r="H28" s="144"/>
      <c r="I28" s="145"/>
    </row>
    <row r="29" spans="1:53" x14ac:dyDescent="0.25">
      <c r="F29" s="143"/>
      <c r="G29" s="144"/>
      <c r="H29" s="144"/>
      <c r="I29" s="145"/>
    </row>
    <row r="30" spans="1:53" x14ac:dyDescent="0.25">
      <c r="F30" s="143"/>
      <c r="G30" s="144"/>
      <c r="H30" s="144"/>
      <c r="I30" s="145"/>
    </row>
    <row r="31" spans="1:53" x14ac:dyDescent="0.25">
      <c r="F31" s="143"/>
      <c r="G31" s="144"/>
      <c r="H31" s="144"/>
      <c r="I31" s="145"/>
    </row>
    <row r="32" spans="1:53" x14ac:dyDescent="0.25">
      <c r="F32" s="143"/>
      <c r="G32" s="144"/>
      <c r="H32" s="144"/>
      <c r="I32" s="145"/>
    </row>
    <row r="33" spans="6:9" x14ac:dyDescent="0.25">
      <c r="F33" s="143"/>
      <c r="G33" s="144"/>
      <c r="H33" s="144"/>
      <c r="I33" s="145"/>
    </row>
    <row r="34" spans="6:9" x14ac:dyDescent="0.25">
      <c r="F34" s="143"/>
      <c r="G34" s="144"/>
      <c r="H34" s="144"/>
      <c r="I34" s="145"/>
    </row>
    <row r="35" spans="6:9" x14ac:dyDescent="0.25">
      <c r="F35" s="143"/>
      <c r="G35" s="144"/>
      <c r="H35" s="144"/>
      <c r="I35" s="145"/>
    </row>
    <row r="36" spans="6:9" x14ac:dyDescent="0.25">
      <c r="F36" s="143"/>
      <c r="G36" s="144"/>
      <c r="H36" s="144"/>
      <c r="I36" s="145"/>
    </row>
    <row r="37" spans="6:9" x14ac:dyDescent="0.25">
      <c r="F37" s="143"/>
      <c r="G37" s="144"/>
      <c r="H37" s="144"/>
      <c r="I37" s="145"/>
    </row>
    <row r="38" spans="6:9" x14ac:dyDescent="0.25">
      <c r="F38" s="143"/>
      <c r="G38" s="144"/>
      <c r="H38" s="144"/>
      <c r="I38" s="145"/>
    </row>
    <row r="39" spans="6:9" x14ac:dyDescent="0.25">
      <c r="F39" s="143"/>
      <c r="G39" s="144"/>
      <c r="H39" s="144"/>
      <c r="I39" s="145"/>
    </row>
    <row r="40" spans="6:9" x14ac:dyDescent="0.25">
      <c r="F40" s="143"/>
      <c r="G40" s="144"/>
      <c r="H40" s="144"/>
      <c r="I40" s="145"/>
    </row>
    <row r="41" spans="6:9" x14ac:dyDescent="0.25">
      <c r="F41" s="143"/>
      <c r="G41" s="144"/>
      <c r="H41" s="144"/>
      <c r="I41" s="145"/>
    </row>
    <row r="42" spans="6:9" x14ac:dyDescent="0.25">
      <c r="F42" s="143"/>
      <c r="G42" s="144"/>
      <c r="H42" s="144"/>
      <c r="I42" s="145"/>
    </row>
    <row r="43" spans="6:9" x14ac:dyDescent="0.25">
      <c r="F43" s="143"/>
      <c r="G43" s="144"/>
      <c r="H43" s="144"/>
      <c r="I43" s="145"/>
    </row>
    <row r="44" spans="6:9" x14ac:dyDescent="0.25">
      <c r="F44" s="143"/>
      <c r="G44" s="144"/>
      <c r="H44" s="144"/>
      <c r="I44" s="145"/>
    </row>
    <row r="45" spans="6:9" x14ac:dyDescent="0.25">
      <c r="F45" s="143"/>
      <c r="G45" s="144"/>
      <c r="H45" s="144"/>
      <c r="I45" s="145"/>
    </row>
    <row r="46" spans="6:9" x14ac:dyDescent="0.25">
      <c r="F46" s="143"/>
      <c r="G46" s="144"/>
      <c r="H46" s="144"/>
      <c r="I46" s="145"/>
    </row>
    <row r="47" spans="6:9" x14ac:dyDescent="0.25">
      <c r="F47" s="143"/>
      <c r="G47" s="144"/>
      <c r="H47" s="144"/>
      <c r="I47" s="145"/>
    </row>
    <row r="48" spans="6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A030-594F-4A14-8B71-E0D4EEC2B4B0}">
  <sheetPr codeName="List2"/>
  <dimension ref="A1:CZ97"/>
  <sheetViews>
    <sheetView showGridLines="0" showZeros="0" tabSelected="1" zoomScaleNormal="100" workbookViewId="0">
      <selection activeCell="F8" sqref="F8:F23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88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17" t="s">
        <v>65</v>
      </c>
      <c r="B1" s="217"/>
      <c r="C1" s="217"/>
      <c r="D1" s="217"/>
      <c r="E1" s="217"/>
      <c r="F1" s="217"/>
      <c r="G1" s="217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09" t="s">
        <v>49</v>
      </c>
      <c r="B3" s="210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08</v>
      </c>
      <c r="G3" s="154"/>
    </row>
    <row r="4" spans="1:104" ht="13.8" thickBot="1" x14ac:dyDescent="0.3">
      <c r="A4" s="218" t="s">
        <v>51</v>
      </c>
      <c r="B4" s="212"/>
      <c r="C4" s="103" t="str">
        <f>CONCATENATE(cisloobjektu," ",nazevobjektu)</f>
        <v>01 Gymnázium</v>
      </c>
      <c r="D4" s="155"/>
      <c r="E4" s="219" t="str">
        <f>Rekapitulace!G2</f>
        <v>Doprovodné práce a doplňky</v>
      </c>
      <c r="F4" s="220"/>
      <c r="G4" s="221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5">
      <c r="A8" s="171">
        <v>1</v>
      </c>
      <c r="B8" s="172" t="s">
        <v>82</v>
      </c>
      <c r="C8" s="173" t="s">
        <v>118</v>
      </c>
      <c r="D8" s="174" t="s">
        <v>83</v>
      </c>
      <c r="E8" s="175">
        <v>11</v>
      </c>
      <c r="F8" s="175"/>
      <c r="G8" s="176">
        <f>E8*F8</f>
        <v>0</v>
      </c>
      <c r="O8" s="170">
        <v>2</v>
      </c>
      <c r="AA8" s="146">
        <v>1</v>
      </c>
      <c r="AB8" s="146">
        <v>7</v>
      </c>
      <c r="AC8" s="146">
        <v>7</v>
      </c>
      <c r="AZ8" s="146">
        <v>2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7</v>
      </c>
      <c r="CZ8" s="146">
        <v>0</v>
      </c>
    </row>
    <row r="9" spans="1:104" x14ac:dyDescent="0.25">
      <c r="A9" s="178"/>
      <c r="B9" s="179" t="s">
        <v>75</v>
      </c>
      <c r="C9" s="180" t="str">
        <f>CONCATENATE(B7," ",C7)</f>
        <v>735 Otopná tělesa</v>
      </c>
      <c r="D9" s="181"/>
      <c r="E9" s="182"/>
      <c r="F9" s="183"/>
      <c r="G9" s="184">
        <f>SUM(G7:G8)</f>
        <v>0</v>
      </c>
      <c r="O9" s="170">
        <v>4</v>
      </c>
      <c r="BA9" s="185">
        <f>SUM(BA7:BA8)</f>
        <v>0</v>
      </c>
      <c r="BB9" s="185">
        <f>SUM(BB7:BB8)</f>
        <v>0</v>
      </c>
      <c r="BC9" s="185">
        <f>SUM(BC7:BC8)</f>
        <v>0</v>
      </c>
      <c r="BD9" s="185">
        <f>SUM(BD7:BD8)</f>
        <v>0</v>
      </c>
      <c r="BE9" s="185">
        <f>SUM(BE7:BE8)</f>
        <v>0</v>
      </c>
    </row>
    <row r="10" spans="1:104" x14ac:dyDescent="0.25">
      <c r="A10" s="163" t="s">
        <v>74</v>
      </c>
      <c r="B10" s="164" t="s">
        <v>84</v>
      </c>
      <c r="C10" s="165" t="s">
        <v>85</v>
      </c>
      <c r="D10" s="166"/>
      <c r="E10" s="167"/>
      <c r="F10" s="167"/>
      <c r="G10" s="168"/>
      <c r="H10" s="169"/>
      <c r="I10" s="169"/>
      <c r="O10" s="170">
        <v>1</v>
      </c>
    </row>
    <row r="11" spans="1:104" x14ac:dyDescent="0.25">
      <c r="A11" s="171">
        <v>2</v>
      </c>
      <c r="B11" s="172" t="s">
        <v>86</v>
      </c>
      <c r="C11" s="173" t="s">
        <v>87</v>
      </c>
      <c r="D11" s="174" t="s">
        <v>83</v>
      </c>
      <c r="E11" s="175">
        <v>7</v>
      </c>
      <c r="F11" s="175"/>
      <c r="G11" s="176">
        <f t="shared" ref="G11:G16" si="0">E11*F11</f>
        <v>0</v>
      </c>
      <c r="O11" s="170">
        <v>2</v>
      </c>
      <c r="AA11" s="146">
        <v>1</v>
      </c>
      <c r="AB11" s="146">
        <v>7</v>
      </c>
      <c r="AC11" s="146">
        <v>7</v>
      </c>
      <c r="AZ11" s="146">
        <v>2</v>
      </c>
      <c r="BA11" s="146">
        <f t="shared" ref="BA11:BA16" si="1">IF(AZ11=1,G11,0)</f>
        <v>0</v>
      </c>
      <c r="BB11" s="146">
        <f t="shared" ref="BB11:BB16" si="2">IF(AZ11=2,G11,0)</f>
        <v>0</v>
      </c>
      <c r="BC11" s="146">
        <f t="shared" ref="BC11:BC16" si="3">IF(AZ11=3,G11,0)</f>
        <v>0</v>
      </c>
      <c r="BD11" s="146">
        <f t="shared" ref="BD11:BD16" si="4">IF(AZ11=4,G11,0)</f>
        <v>0</v>
      </c>
      <c r="BE11" s="146">
        <f t="shared" ref="BE11:BE16" si="5">IF(AZ11=5,G11,0)</f>
        <v>0</v>
      </c>
      <c r="CA11" s="177">
        <v>1</v>
      </c>
      <c r="CB11" s="177">
        <v>7</v>
      </c>
      <c r="CZ11" s="146">
        <v>0</v>
      </c>
    </row>
    <row r="12" spans="1:104" x14ac:dyDescent="0.25">
      <c r="A12" s="171">
        <v>3</v>
      </c>
      <c r="B12" s="172" t="s">
        <v>88</v>
      </c>
      <c r="C12" s="173" t="s">
        <v>89</v>
      </c>
      <c r="D12" s="174" t="s">
        <v>83</v>
      </c>
      <c r="E12" s="175">
        <v>7</v>
      </c>
      <c r="F12" s="175"/>
      <c r="G12" s="176">
        <f t="shared" si="0"/>
        <v>0</v>
      </c>
      <c r="O12" s="170">
        <v>2</v>
      </c>
      <c r="AA12" s="146">
        <v>1</v>
      </c>
      <c r="AB12" s="146">
        <v>7</v>
      </c>
      <c r="AC12" s="146">
        <v>7</v>
      </c>
      <c r="AZ12" s="146">
        <v>2</v>
      </c>
      <c r="BA12" s="146">
        <f t="shared" si="1"/>
        <v>0</v>
      </c>
      <c r="BB12" s="146">
        <f t="shared" si="2"/>
        <v>0</v>
      </c>
      <c r="BC12" s="146">
        <f t="shared" si="3"/>
        <v>0</v>
      </c>
      <c r="BD12" s="146">
        <f t="shared" si="4"/>
        <v>0</v>
      </c>
      <c r="BE12" s="146">
        <f t="shared" si="5"/>
        <v>0</v>
      </c>
      <c r="CA12" s="177">
        <v>1</v>
      </c>
      <c r="CB12" s="177">
        <v>7</v>
      </c>
      <c r="CZ12" s="146">
        <v>0</v>
      </c>
    </row>
    <row r="13" spans="1:104" x14ac:dyDescent="0.25">
      <c r="A13" s="171">
        <v>4</v>
      </c>
      <c r="B13" s="172" t="s">
        <v>90</v>
      </c>
      <c r="C13" s="173" t="s">
        <v>91</v>
      </c>
      <c r="D13" s="174" t="s">
        <v>83</v>
      </c>
      <c r="E13" s="175">
        <v>14</v>
      </c>
      <c r="F13" s="175"/>
      <c r="G13" s="176">
        <f t="shared" si="0"/>
        <v>0</v>
      </c>
      <c r="O13" s="170">
        <v>2</v>
      </c>
      <c r="AA13" s="146">
        <v>1</v>
      </c>
      <c r="AB13" s="146">
        <v>7</v>
      </c>
      <c r="AC13" s="146">
        <v>7</v>
      </c>
      <c r="AZ13" s="146">
        <v>2</v>
      </c>
      <c r="BA13" s="146">
        <f t="shared" si="1"/>
        <v>0</v>
      </c>
      <c r="BB13" s="146">
        <f t="shared" si="2"/>
        <v>0</v>
      </c>
      <c r="BC13" s="146">
        <f t="shared" si="3"/>
        <v>0</v>
      </c>
      <c r="BD13" s="146">
        <f t="shared" si="4"/>
        <v>0</v>
      </c>
      <c r="BE13" s="146">
        <f t="shared" si="5"/>
        <v>0</v>
      </c>
      <c r="CA13" s="177">
        <v>1</v>
      </c>
      <c r="CB13" s="177">
        <v>7</v>
      </c>
      <c r="CZ13" s="146">
        <v>0</v>
      </c>
    </row>
    <row r="14" spans="1:104" x14ac:dyDescent="0.25">
      <c r="A14" s="171">
        <v>5</v>
      </c>
      <c r="B14" s="172" t="s">
        <v>92</v>
      </c>
      <c r="C14" s="173" t="s">
        <v>93</v>
      </c>
      <c r="D14" s="174" t="s">
        <v>83</v>
      </c>
      <c r="E14" s="175">
        <v>14</v>
      </c>
      <c r="F14" s="175"/>
      <c r="G14" s="176">
        <f t="shared" si="0"/>
        <v>0</v>
      </c>
      <c r="O14" s="170">
        <v>2</v>
      </c>
      <c r="AA14" s="146">
        <v>1</v>
      </c>
      <c r="AB14" s="146">
        <v>7</v>
      </c>
      <c r="AC14" s="146">
        <v>7</v>
      </c>
      <c r="AZ14" s="146">
        <v>2</v>
      </c>
      <c r="BA14" s="146">
        <f t="shared" si="1"/>
        <v>0</v>
      </c>
      <c r="BB14" s="146">
        <f t="shared" si="2"/>
        <v>0</v>
      </c>
      <c r="BC14" s="146">
        <f t="shared" si="3"/>
        <v>0</v>
      </c>
      <c r="BD14" s="146">
        <f t="shared" si="4"/>
        <v>0</v>
      </c>
      <c r="BE14" s="146">
        <f t="shared" si="5"/>
        <v>0</v>
      </c>
      <c r="CA14" s="177">
        <v>1</v>
      </c>
      <c r="CB14" s="177">
        <v>7</v>
      </c>
      <c r="CZ14" s="146">
        <v>0</v>
      </c>
    </row>
    <row r="15" spans="1:104" x14ac:dyDescent="0.25">
      <c r="A15" s="171">
        <v>6</v>
      </c>
      <c r="B15" s="172" t="s">
        <v>94</v>
      </c>
      <c r="C15" s="173" t="s">
        <v>95</v>
      </c>
      <c r="D15" s="174" t="s">
        <v>83</v>
      </c>
      <c r="E15" s="175">
        <v>7</v>
      </c>
      <c r="F15" s="175"/>
      <c r="G15" s="176">
        <f t="shared" si="0"/>
        <v>0</v>
      </c>
      <c r="O15" s="170">
        <v>2</v>
      </c>
      <c r="AA15" s="146">
        <v>1</v>
      </c>
      <c r="AB15" s="146">
        <v>7</v>
      </c>
      <c r="AC15" s="146">
        <v>7</v>
      </c>
      <c r="AZ15" s="146">
        <v>2</v>
      </c>
      <c r="BA15" s="146">
        <f t="shared" si="1"/>
        <v>0</v>
      </c>
      <c r="BB15" s="146">
        <f t="shared" si="2"/>
        <v>0</v>
      </c>
      <c r="BC15" s="146">
        <f t="shared" si="3"/>
        <v>0</v>
      </c>
      <c r="BD15" s="146">
        <f t="shared" si="4"/>
        <v>0</v>
      </c>
      <c r="BE15" s="146">
        <f t="shared" si="5"/>
        <v>0</v>
      </c>
      <c r="CA15" s="177">
        <v>1</v>
      </c>
      <c r="CB15" s="177">
        <v>7</v>
      </c>
      <c r="CZ15" s="146">
        <v>0</v>
      </c>
    </row>
    <row r="16" spans="1:104" x14ac:dyDescent="0.25">
      <c r="A16" s="171">
        <v>7</v>
      </c>
      <c r="B16" s="172" t="s">
        <v>96</v>
      </c>
      <c r="C16" s="173" t="s">
        <v>97</v>
      </c>
      <c r="D16" s="174" t="s">
        <v>98</v>
      </c>
      <c r="E16" s="175">
        <v>7</v>
      </c>
      <c r="F16" s="175"/>
      <c r="G16" s="176">
        <f t="shared" si="0"/>
        <v>0</v>
      </c>
      <c r="O16" s="170">
        <v>2</v>
      </c>
      <c r="AA16" s="146">
        <v>1</v>
      </c>
      <c r="AB16" s="146">
        <v>7</v>
      </c>
      <c r="AC16" s="146">
        <v>7</v>
      </c>
      <c r="AZ16" s="146">
        <v>2</v>
      </c>
      <c r="BA16" s="146">
        <f t="shared" si="1"/>
        <v>0</v>
      </c>
      <c r="BB16" s="146">
        <f t="shared" si="2"/>
        <v>0</v>
      </c>
      <c r="BC16" s="146">
        <f t="shared" si="3"/>
        <v>0</v>
      </c>
      <c r="BD16" s="146">
        <f t="shared" si="4"/>
        <v>0</v>
      </c>
      <c r="BE16" s="146">
        <f t="shared" si="5"/>
        <v>0</v>
      </c>
      <c r="CA16" s="177">
        <v>1</v>
      </c>
      <c r="CB16" s="177">
        <v>7</v>
      </c>
      <c r="CZ16" s="146">
        <v>0</v>
      </c>
    </row>
    <row r="17" spans="1:104" x14ac:dyDescent="0.25">
      <c r="A17" s="178"/>
      <c r="B17" s="179" t="s">
        <v>75</v>
      </c>
      <c r="C17" s="180" t="str">
        <f>CONCATENATE(B10," ",C10)</f>
        <v>725 Zařizovací předměty</v>
      </c>
      <c r="D17" s="181"/>
      <c r="E17" s="182"/>
      <c r="F17" s="183"/>
      <c r="G17" s="184">
        <f>SUM(G10:G16)</f>
        <v>0</v>
      </c>
      <c r="O17" s="170">
        <v>4</v>
      </c>
      <c r="BA17" s="185">
        <f>SUM(BA10:BA16)</f>
        <v>0</v>
      </c>
      <c r="BB17" s="185">
        <f>SUM(BB10:BB16)</f>
        <v>0</v>
      </c>
      <c r="BC17" s="185">
        <f>SUM(BC10:BC16)</f>
        <v>0</v>
      </c>
      <c r="BD17" s="185">
        <f>SUM(BD10:BD16)</f>
        <v>0</v>
      </c>
      <c r="BE17" s="185">
        <f>SUM(BE10:BE16)</f>
        <v>0</v>
      </c>
    </row>
    <row r="18" spans="1:104" x14ac:dyDescent="0.25">
      <c r="A18" s="163" t="s">
        <v>74</v>
      </c>
      <c r="B18" s="164" t="s">
        <v>99</v>
      </c>
      <c r="C18" s="165" t="s">
        <v>100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8</v>
      </c>
      <c r="B19" s="172" t="s">
        <v>101</v>
      </c>
      <c r="C19" s="173" t="s">
        <v>102</v>
      </c>
      <c r="D19" s="174" t="s">
        <v>98</v>
      </c>
      <c r="E19" s="175">
        <v>14</v>
      </c>
      <c r="F19" s="175"/>
      <c r="G19" s="176">
        <f>E19*F19</f>
        <v>0</v>
      </c>
      <c r="O19" s="170">
        <v>2</v>
      </c>
      <c r="AA19" s="146">
        <v>1</v>
      </c>
      <c r="AB19" s="146">
        <v>7</v>
      </c>
      <c r="AC19" s="146">
        <v>7</v>
      </c>
      <c r="AZ19" s="146">
        <v>2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7</v>
      </c>
      <c r="CZ19" s="146">
        <v>0</v>
      </c>
    </row>
    <row r="20" spans="1:104" x14ac:dyDescent="0.25">
      <c r="A20" s="171">
        <v>9</v>
      </c>
      <c r="B20" s="172" t="s">
        <v>103</v>
      </c>
      <c r="C20" s="173" t="s">
        <v>104</v>
      </c>
      <c r="D20" s="174" t="s">
        <v>98</v>
      </c>
      <c r="E20" s="175">
        <v>14</v>
      </c>
      <c r="F20" s="175"/>
      <c r="G20" s="176">
        <f>E20*F20</f>
        <v>0</v>
      </c>
      <c r="O20" s="170">
        <v>2</v>
      </c>
      <c r="AA20" s="146">
        <v>1</v>
      </c>
      <c r="AB20" s="146">
        <v>7</v>
      </c>
      <c r="AC20" s="146">
        <v>7</v>
      </c>
      <c r="AZ20" s="146">
        <v>2</v>
      </c>
      <c r="BA20" s="146">
        <f>IF(AZ20=1,G20,0)</f>
        <v>0</v>
      </c>
      <c r="BB20" s="146">
        <f>IF(AZ20=2,G20,0)</f>
        <v>0</v>
      </c>
      <c r="BC20" s="146">
        <f>IF(AZ20=3,G20,0)</f>
        <v>0</v>
      </c>
      <c r="BD20" s="146">
        <f>IF(AZ20=4,G20,0)</f>
        <v>0</v>
      </c>
      <c r="BE20" s="146">
        <f>IF(AZ20=5,G20,0)</f>
        <v>0</v>
      </c>
      <c r="CA20" s="177">
        <v>1</v>
      </c>
      <c r="CB20" s="177">
        <v>7</v>
      </c>
      <c r="CZ20" s="146">
        <v>0</v>
      </c>
    </row>
    <row r="21" spans="1:104" x14ac:dyDescent="0.25">
      <c r="A21" s="178"/>
      <c r="B21" s="179" t="s">
        <v>75</v>
      </c>
      <c r="C21" s="180" t="str">
        <f>CONCATENATE(B18," ",C18)</f>
        <v>720 Zdravotechnická instalace</v>
      </c>
      <c r="D21" s="181"/>
      <c r="E21" s="182"/>
      <c r="F21" s="183"/>
      <c r="G21" s="184">
        <f>SUM(G18:G20)</f>
        <v>0</v>
      </c>
      <c r="O21" s="170">
        <v>4</v>
      </c>
      <c r="BA21" s="185">
        <f>SUM(BA18:BA20)</f>
        <v>0</v>
      </c>
      <c r="BB21" s="185">
        <f>SUM(BB18:BB20)</f>
        <v>0</v>
      </c>
      <c r="BC21" s="185">
        <f>SUM(BC18:BC20)</f>
        <v>0</v>
      </c>
      <c r="BD21" s="185">
        <f>SUM(BD18:BD20)</f>
        <v>0</v>
      </c>
      <c r="BE21" s="185">
        <f>SUM(BE18:BE20)</f>
        <v>0</v>
      </c>
    </row>
    <row r="22" spans="1:104" x14ac:dyDescent="0.25">
      <c r="A22" s="163" t="s">
        <v>74</v>
      </c>
      <c r="B22" s="164" t="s">
        <v>105</v>
      </c>
      <c r="C22" s="165" t="s">
        <v>106</v>
      </c>
      <c r="D22" s="166"/>
      <c r="E22" s="167"/>
      <c r="F22" s="167"/>
      <c r="G22" s="168"/>
      <c r="H22" s="169"/>
      <c r="I22" s="169"/>
      <c r="O22" s="170">
        <v>1</v>
      </c>
    </row>
    <row r="23" spans="1:104" ht="20.399999999999999" x14ac:dyDescent="0.25">
      <c r="A23" s="171">
        <v>10</v>
      </c>
      <c r="B23" s="172" t="s">
        <v>107</v>
      </c>
      <c r="C23" s="173" t="s">
        <v>108</v>
      </c>
      <c r="D23" s="174" t="s">
        <v>98</v>
      </c>
      <c r="E23" s="175">
        <v>1</v>
      </c>
      <c r="F23" s="175"/>
      <c r="G23" s="176">
        <f>E23*F23</f>
        <v>0</v>
      </c>
      <c r="O23" s="170">
        <v>2</v>
      </c>
      <c r="AA23" s="146">
        <v>1</v>
      </c>
      <c r="AB23" s="146">
        <v>9</v>
      </c>
      <c r="AC23" s="146">
        <v>9</v>
      </c>
      <c r="AZ23" s="146">
        <v>4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9</v>
      </c>
      <c r="CZ23" s="146">
        <v>0</v>
      </c>
    </row>
    <row r="24" spans="1:104" x14ac:dyDescent="0.25">
      <c r="A24" s="178"/>
      <c r="B24" s="179" t="s">
        <v>75</v>
      </c>
      <c r="C24" s="180" t="str">
        <f>CONCATENATE(B22," ",C22)</f>
        <v>M21 Elektromontáže</v>
      </c>
      <c r="D24" s="181"/>
      <c r="E24" s="182"/>
      <c r="F24" s="183"/>
      <c r="G24" s="184">
        <f>SUM(G22:G23)</f>
        <v>0</v>
      </c>
      <c r="O24" s="170">
        <v>4</v>
      </c>
      <c r="BA24" s="185">
        <f>SUM(BA22:BA23)</f>
        <v>0</v>
      </c>
      <c r="BB24" s="185">
        <f>SUM(BB22:BB23)</f>
        <v>0</v>
      </c>
      <c r="BC24" s="185">
        <f>SUM(BC22:BC23)</f>
        <v>0</v>
      </c>
      <c r="BD24" s="185">
        <f>SUM(BD22:BD23)</f>
        <v>0</v>
      </c>
      <c r="BE24" s="185">
        <f>SUM(BE22:BE23)</f>
        <v>0</v>
      </c>
    </row>
    <row r="25" spans="1:104" x14ac:dyDescent="0.25">
      <c r="E25" s="146"/>
    </row>
    <row r="26" spans="1:104" x14ac:dyDescent="0.25">
      <c r="E26" s="146"/>
    </row>
    <row r="27" spans="1:104" x14ac:dyDescent="0.25">
      <c r="E27" s="146"/>
    </row>
    <row r="28" spans="1:104" x14ac:dyDescent="0.25">
      <c r="E28" s="146"/>
    </row>
    <row r="29" spans="1:104" x14ac:dyDescent="0.25">
      <c r="E29" s="146"/>
    </row>
    <row r="30" spans="1:104" x14ac:dyDescent="0.25">
      <c r="E30" s="146"/>
    </row>
    <row r="31" spans="1:104" x14ac:dyDescent="0.25">
      <c r="E31" s="146"/>
    </row>
    <row r="32" spans="1:104" x14ac:dyDescent="0.25">
      <c r="E32" s="146"/>
    </row>
    <row r="33" spans="1:7" x14ac:dyDescent="0.25">
      <c r="E33" s="146"/>
    </row>
    <row r="34" spans="1:7" x14ac:dyDescent="0.25">
      <c r="E34" s="146"/>
    </row>
    <row r="35" spans="1:7" x14ac:dyDescent="0.25">
      <c r="E35" s="146"/>
    </row>
    <row r="36" spans="1:7" x14ac:dyDescent="0.25">
      <c r="E36" s="146"/>
    </row>
    <row r="37" spans="1:7" x14ac:dyDescent="0.25">
      <c r="E37" s="146"/>
    </row>
    <row r="38" spans="1:7" x14ac:dyDescent="0.25">
      <c r="E38" s="146"/>
    </row>
    <row r="39" spans="1:7" x14ac:dyDescent="0.25">
      <c r="E39" s="146"/>
    </row>
    <row r="40" spans="1:7" x14ac:dyDescent="0.25">
      <c r="E40" s="146"/>
    </row>
    <row r="41" spans="1:7" x14ac:dyDescent="0.25">
      <c r="E41" s="146"/>
    </row>
    <row r="42" spans="1:7" x14ac:dyDescent="0.25">
      <c r="E42" s="146"/>
    </row>
    <row r="43" spans="1:7" x14ac:dyDescent="0.25">
      <c r="E43" s="146"/>
    </row>
    <row r="44" spans="1:7" x14ac:dyDescent="0.25">
      <c r="E44" s="146"/>
    </row>
    <row r="45" spans="1:7" x14ac:dyDescent="0.25">
      <c r="E45" s="146"/>
    </row>
    <row r="46" spans="1:7" x14ac:dyDescent="0.25">
      <c r="E46" s="146"/>
    </row>
    <row r="47" spans="1:7" x14ac:dyDescent="0.25">
      <c r="E47" s="146"/>
    </row>
    <row r="48" spans="1:7" x14ac:dyDescent="0.25">
      <c r="A48" s="186"/>
      <c r="B48" s="186"/>
      <c r="C48" s="186"/>
      <c r="D48" s="186"/>
      <c r="E48" s="186"/>
      <c r="F48" s="186"/>
      <c r="G48" s="186"/>
    </row>
    <row r="49" spans="1:7" x14ac:dyDescent="0.25">
      <c r="A49" s="186"/>
      <c r="B49" s="186"/>
      <c r="C49" s="186"/>
      <c r="D49" s="186"/>
      <c r="E49" s="186"/>
      <c r="F49" s="186"/>
      <c r="G49" s="186"/>
    </row>
    <row r="50" spans="1:7" x14ac:dyDescent="0.25">
      <c r="A50" s="186"/>
      <c r="B50" s="186"/>
      <c r="C50" s="186"/>
      <c r="D50" s="186"/>
      <c r="E50" s="186"/>
      <c r="F50" s="186"/>
      <c r="G50" s="186"/>
    </row>
    <row r="51" spans="1:7" x14ac:dyDescent="0.25">
      <c r="A51" s="186"/>
      <c r="B51" s="186"/>
      <c r="C51" s="186"/>
      <c r="D51" s="186"/>
      <c r="E51" s="186"/>
      <c r="F51" s="186"/>
      <c r="G51" s="186"/>
    </row>
    <row r="52" spans="1:7" x14ac:dyDescent="0.25">
      <c r="E52" s="146"/>
    </row>
    <row r="53" spans="1:7" x14ac:dyDescent="0.25">
      <c r="E53" s="146"/>
    </row>
    <row r="54" spans="1:7" x14ac:dyDescent="0.25">
      <c r="E54" s="146"/>
    </row>
    <row r="55" spans="1:7" x14ac:dyDescent="0.25">
      <c r="E55" s="146"/>
    </row>
    <row r="56" spans="1:7" x14ac:dyDescent="0.25">
      <c r="E56" s="146"/>
    </row>
    <row r="57" spans="1:7" x14ac:dyDescent="0.25">
      <c r="E57" s="146"/>
    </row>
    <row r="58" spans="1:7" x14ac:dyDescent="0.25">
      <c r="E58" s="146"/>
    </row>
    <row r="59" spans="1:7" x14ac:dyDescent="0.25">
      <c r="E59" s="146"/>
    </row>
    <row r="60" spans="1:7" x14ac:dyDescent="0.25">
      <c r="E60" s="146"/>
    </row>
    <row r="61" spans="1:7" x14ac:dyDescent="0.25">
      <c r="E61" s="146"/>
    </row>
    <row r="62" spans="1:7" x14ac:dyDescent="0.25">
      <c r="E62" s="146"/>
    </row>
    <row r="63" spans="1:7" x14ac:dyDescent="0.25">
      <c r="E63" s="146"/>
    </row>
    <row r="64" spans="1:7" x14ac:dyDescent="0.25">
      <c r="E64" s="146"/>
    </row>
    <row r="65" spans="5:5" x14ac:dyDescent="0.25">
      <c r="E65" s="146"/>
    </row>
    <row r="66" spans="5:5" x14ac:dyDescent="0.25">
      <c r="E66" s="146"/>
    </row>
    <row r="67" spans="5:5" x14ac:dyDescent="0.25">
      <c r="E67" s="146"/>
    </row>
    <row r="68" spans="5:5" x14ac:dyDescent="0.25">
      <c r="E68" s="146"/>
    </row>
    <row r="69" spans="5:5" x14ac:dyDescent="0.25">
      <c r="E69" s="146"/>
    </row>
    <row r="70" spans="5:5" x14ac:dyDescent="0.25">
      <c r="E70" s="146"/>
    </row>
    <row r="71" spans="5:5" x14ac:dyDescent="0.25">
      <c r="E71" s="146"/>
    </row>
    <row r="72" spans="5:5" x14ac:dyDescent="0.25">
      <c r="E72" s="146"/>
    </row>
    <row r="73" spans="5:5" x14ac:dyDescent="0.25">
      <c r="E73" s="146"/>
    </row>
    <row r="74" spans="5:5" x14ac:dyDescent="0.25">
      <c r="E74" s="146"/>
    </row>
    <row r="75" spans="5:5" x14ac:dyDescent="0.25">
      <c r="E75" s="146"/>
    </row>
    <row r="76" spans="5:5" x14ac:dyDescent="0.25">
      <c r="E76" s="146"/>
    </row>
    <row r="77" spans="5:5" x14ac:dyDescent="0.25">
      <c r="E77" s="146"/>
    </row>
    <row r="78" spans="5:5" x14ac:dyDescent="0.25">
      <c r="E78" s="146"/>
    </row>
    <row r="79" spans="5:5" x14ac:dyDescent="0.25">
      <c r="E79" s="146"/>
    </row>
    <row r="80" spans="5:5" x14ac:dyDescent="0.25">
      <c r="E80" s="146"/>
    </row>
    <row r="81" spans="1:7" x14ac:dyDescent="0.25">
      <c r="E81" s="146"/>
    </row>
    <row r="82" spans="1:7" x14ac:dyDescent="0.25">
      <c r="E82" s="146"/>
    </row>
    <row r="83" spans="1:7" x14ac:dyDescent="0.25">
      <c r="A83" s="187"/>
      <c r="B83" s="187"/>
    </row>
    <row r="84" spans="1:7" x14ac:dyDescent="0.25">
      <c r="A84" s="186"/>
      <c r="B84" s="186"/>
      <c r="C84" s="189"/>
      <c r="D84" s="189"/>
      <c r="E84" s="190"/>
      <c r="F84" s="189"/>
      <c r="G84" s="191"/>
    </row>
    <row r="85" spans="1:7" x14ac:dyDescent="0.25">
      <c r="A85" s="192"/>
      <c r="B85" s="192"/>
      <c r="C85" s="186"/>
      <c r="D85" s="186"/>
      <c r="E85" s="193"/>
      <c r="F85" s="186"/>
      <c r="G85" s="186"/>
    </row>
    <row r="86" spans="1:7" x14ac:dyDescent="0.25">
      <c r="A86" s="186"/>
      <c r="B86" s="186"/>
      <c r="C86" s="186"/>
      <c r="D86" s="186"/>
      <c r="E86" s="193"/>
      <c r="F86" s="186"/>
      <c r="G86" s="186"/>
    </row>
    <row r="87" spans="1:7" x14ac:dyDescent="0.25">
      <c r="A87" s="186"/>
      <c r="B87" s="186"/>
      <c r="C87" s="186"/>
      <c r="D87" s="186"/>
      <c r="E87" s="193"/>
      <c r="F87" s="186"/>
      <c r="G87" s="186"/>
    </row>
    <row r="88" spans="1:7" x14ac:dyDescent="0.25">
      <c r="A88" s="186"/>
      <c r="B88" s="186"/>
      <c r="C88" s="186"/>
      <c r="D88" s="186"/>
      <c r="E88" s="193"/>
      <c r="F88" s="186"/>
      <c r="G88" s="186"/>
    </row>
    <row r="89" spans="1:7" x14ac:dyDescent="0.25">
      <c r="A89" s="186"/>
      <c r="B89" s="186"/>
      <c r="C89" s="186"/>
      <c r="D89" s="186"/>
      <c r="E89" s="193"/>
      <c r="F89" s="186"/>
      <c r="G89" s="186"/>
    </row>
    <row r="90" spans="1:7" x14ac:dyDescent="0.25">
      <c r="A90" s="186"/>
      <c r="B90" s="186"/>
      <c r="C90" s="186"/>
      <c r="D90" s="186"/>
      <c r="E90" s="193"/>
      <c r="F90" s="186"/>
      <c r="G90" s="186"/>
    </row>
    <row r="91" spans="1:7" x14ac:dyDescent="0.25">
      <c r="A91" s="186"/>
      <c r="B91" s="186"/>
      <c r="C91" s="186"/>
      <c r="D91" s="186"/>
      <c r="E91" s="193"/>
      <c r="F91" s="186"/>
      <c r="G91" s="186"/>
    </row>
    <row r="92" spans="1:7" x14ac:dyDescent="0.25">
      <c r="A92" s="186"/>
      <c r="B92" s="186"/>
      <c r="C92" s="186"/>
      <c r="D92" s="186"/>
      <c r="E92" s="193"/>
      <c r="F92" s="186"/>
      <c r="G92" s="186"/>
    </row>
    <row r="93" spans="1:7" x14ac:dyDescent="0.25">
      <c r="A93" s="186"/>
      <c r="B93" s="186"/>
      <c r="C93" s="186"/>
      <c r="D93" s="186"/>
      <c r="E93" s="193"/>
      <c r="F93" s="186"/>
      <c r="G93" s="186"/>
    </row>
    <row r="94" spans="1:7" x14ac:dyDescent="0.25">
      <c r="A94" s="186"/>
      <c r="B94" s="186"/>
      <c r="C94" s="186"/>
      <c r="D94" s="186"/>
      <c r="E94" s="193"/>
      <c r="F94" s="186"/>
      <c r="G94" s="186"/>
    </row>
    <row r="95" spans="1:7" x14ac:dyDescent="0.25">
      <c r="A95" s="186"/>
      <c r="B95" s="186"/>
      <c r="C95" s="186"/>
      <c r="D95" s="186"/>
      <c r="E95" s="193"/>
      <c r="F95" s="186"/>
      <c r="G95" s="186"/>
    </row>
    <row r="96" spans="1:7" x14ac:dyDescent="0.25">
      <c r="A96" s="186"/>
      <c r="B96" s="186"/>
      <c r="C96" s="186"/>
      <c r="D96" s="186"/>
      <c r="E96" s="193"/>
      <c r="F96" s="186"/>
      <c r="G96" s="186"/>
    </row>
    <row r="97" spans="1:7" x14ac:dyDescent="0.25">
      <c r="A97" s="186"/>
      <c r="B97" s="186"/>
      <c r="C97" s="186"/>
      <c r="D97" s="186"/>
      <c r="E97" s="193"/>
      <c r="F97" s="186"/>
      <c r="G97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2018-04-13T08:54:40Z</dcterms:created>
  <dcterms:modified xsi:type="dcterms:W3CDTF">2018-05-15T20:00:33Z</dcterms:modified>
</cp:coreProperties>
</file>